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D3FE2C87-3B58-4C7D-B967-28E1FA80B3A9}"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8" i="1" l="1"/>
  <c r="H47" i="1"/>
  <c r="H46" i="1"/>
  <c r="H45" i="1"/>
  <c r="H44" i="1"/>
  <c r="H43" i="1"/>
  <c r="H42" i="1"/>
  <c r="H41" i="1"/>
  <c r="H40" i="1"/>
  <c r="H39" i="1"/>
  <c r="H38" i="1"/>
  <c r="H37" i="1"/>
  <c r="H36" i="1"/>
  <c r="H35" i="1"/>
  <c r="H34" i="1"/>
  <c r="H33" i="1"/>
  <c r="H32" i="1"/>
  <c r="H31" i="1"/>
  <c r="H30" i="1"/>
  <c r="H29" i="1"/>
  <c r="H28" i="1"/>
  <c r="H27" i="1"/>
  <c r="H26" i="1"/>
  <c r="H25" i="1"/>
  <c r="H24" i="1"/>
  <c r="H23" i="1"/>
  <c r="H22" i="1"/>
  <c r="H21" i="1"/>
  <c r="G50" i="1" s="1"/>
  <c r="H20" i="1"/>
  <c r="H19" i="1"/>
  <c r="H18" i="1"/>
  <c r="H17" i="1"/>
  <c r="H16" i="1"/>
  <c r="H15" i="1"/>
  <c r="H14" i="1"/>
  <c r="H13" i="1"/>
  <c r="G49" i="1" l="1"/>
</calcChain>
</file>

<file path=xl/sharedStrings.xml><?xml version="1.0" encoding="utf-8"?>
<sst xmlns="http://schemas.openxmlformats.org/spreadsheetml/2006/main" count="178" uniqueCount="102">
  <si>
    <t>Prefeitura Municipal de Barueri</t>
  </si>
  <si>
    <t>Secretaria de Obras</t>
  </si>
  <si>
    <t>PREGÃO ELETRÔNICO Nº 00025/2025</t>
  </si>
  <si>
    <t>PREGAO_ELETRONICO_00025/2025</t>
  </si>
  <si>
    <t>Objeto: CONTRATAÇÃO DE EMPRESA PARA PRESTAÇÃO DE SERVIÇOS DE SONORIZAÇÃO PARA EVENTO "DESFILE CÍVICO DE 07 DE SETEMBRO", INCLUINDO MONTAGEM, DESMONTAGEM E OPERAÇÃO, DE ACORDO COM A NECESSIDADE DA ADMINISTRAÇÃO PÚBLICA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</si>
  <si>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</si>
  <si>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</si>
  <si>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</si>
  <si>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</si>
  <si>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</si>
  <si>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</si>
  <si>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</si>
  <si>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</si>
  <si>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</si>
  <si>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</si>
  <si>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</si>
  <si>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</si>
  <si>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</si>
  <si>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</si>
  <si>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</si>
  <si>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CNPJCPF</t>
  </si>
  <si>
    <t>CABECALHO_COLUNA</t>
  </si>
  <si>
    <t>Lote nº 1</t>
  </si>
  <si>
    <t>LOTE</t>
  </si>
  <si>
    <t>016.025.0001</t>
  </si>
  <si>
    <t>OBRA 1- TORRES DE BOX TRUSS EM FORMATO DE GOL Q 30, 4 METROS DE ALTURA, 2 METROS DE ALTURA PARA MONTAGEM DAS CAIXAS LINE ARRAY COM CUBOS COM BASE DE CHÃO COM TRELIÇAS.</t>
  </si>
  <si>
    <t>UNID.</t>
  </si>
  <si>
    <t>ITEM</t>
  </si>
  <si>
    <t>016.025.0002</t>
  </si>
  <si>
    <t>OBRA 1- SOM PARA CONCENTRAÇÃO E DISPERSÃO CAIXAS LINE ARRAY 2 X 12´´ E DRIVE TITÂNIO OU NEODYMIUM RANGE DE OPERAÇÃO DE FREQUÊNCIA2 RESPOSTA DE FREQÜÊNCIA 110 HZ - 18 KHZ MÁXIMO SPL DE PICO @ +4DBU6 135 DB @ +4DBU COM SEUS AMPLIFICADORES EP PROCESSAMENTO E SOFTERS DE ALINHAMENTO COMPLETO; NÃO SERÃO ACEITAS COPIAS DE LINE ARRAY</t>
  </si>
  <si>
    <t>016.025.0003</t>
  </si>
  <si>
    <t>OBRA 1- CAIXAS DE SUBGRAVES 2.000 WATTS RMS CADA 2X18 RANGE DE OPERAÇÃO DE FREQÜÊNCIA 25HZ-150HZ MÁXIMO SPL DE PICO 141DB @ + 4DBU CAIXAS. COM SISTEMA DE AMPLIFICAÇÃO, PROCESSADORES E CABEAMENTOS COMPLETO.</t>
  </si>
  <si>
    <t>016.025.0004</t>
  </si>
  <si>
    <t>OBRA 1- CABEAMENTO COMPLETO AC. E INSTALAÇÃO COM MÃO DE OBRA ESPECIALIZADA DE TODO SISTEMA DE SOM E ESTRUTURA PARA CAIXAS DA DISPERSÃO E CONCENTRAÇÃO.</t>
  </si>
  <si>
    <t>016.025.0005</t>
  </si>
  <si>
    <t>OBRA 1- MESA DE SOM COM 48 CANAIS PARA CONCENTRAÇÃO LIGADA NO SISTEMA DE SOM.</t>
  </si>
  <si>
    <t>016.025.0006</t>
  </si>
  <si>
    <t>OBRA 1- MICROFONES SEM FIO COM MULTIFREQUENCIAS UHF PARA COMUNICAÇÃO NA CONCENTRAÇÃO.</t>
  </si>
  <si>
    <t>016.025.0007</t>
  </si>
  <si>
    <t>OBRA 1- TORRES DE LINE NO MÍNIMO DE 4 CAIXAS</t>
  </si>
  <si>
    <t>016.025.0008</t>
  </si>
  <si>
    <t>OBRA 1- TORRES MONTADAS EM ANDAIME COM PLATAFORMA E PRATICÁVEL 2X1 COM ALTURA MÍNIMA DE 1 METRO, E DISTÂNCIA ENTRE TORRE E ANDAIME DE 25 METROS.</t>
  </si>
  <si>
    <t>016.025.0009</t>
  </si>
  <si>
    <t>OBRA 1- CAIXAS DISTRIBUÍDAS AO LONGO DO PERCURSO EM TORRES BOX OU PRATICÁVEIS, CAIXAS 2 X 12´´ E DRIVE TITÂNIO OU NEODYMIUM, RANGE DE OPERAÇÃO DE FREQUÊNCIA 2, RESPOSTA DE FREQÜÊNCIA 110 HZ - 18 KHZ, MÁXIMO SPL DE PICO @ +4DBU6 135 DB @ +4DBU COM O SISTEMA DE AMPLIFICADORES PARA CADA VIA E PROCESSAMENTO E SOFTERS DE ALINHAMENTO COMPLETO E DISTÂNCIA DE 25 M ENTRE AS CAIXAS.</t>
  </si>
  <si>
    <t>016.025.0010</t>
  </si>
  <si>
    <t>OBRA 1- CAIXAS DE SUBGRAVES 2.000 WATTS RMS CADA 2X18, RANGE DE OPERAÇÃO DE FREQÜÊNCIA25HZ-150HZ, MÁXIMO SPL DE PICO 141DB @ + 4DBU CAIXAS, COM SISTEMA DE AMPLIFICAÇÃO, PROCESSADORES E CABEAMENTOS COMPLETO.</t>
  </si>
  <si>
    <t>016.025.0011</t>
  </si>
  <si>
    <t>OBRA 1- O SISTEMA DEVERÁ SER MONTADO, ACOMPANHADO E OPERADO POR UMA EQUIPE TÉCNICA ESPECIALIZADA.</t>
  </si>
  <si>
    <t>016.025.0012</t>
  </si>
  <si>
    <t>OBRA 1- TORRES DE BOX TRUSS DE ALUMÍNIO OU PRATICÁVEIS 2X1 COM ALTURA MÍNIMA DE 1 METRO.</t>
  </si>
  <si>
    <t>016.025.0013</t>
  </si>
  <si>
    <t>OBRA 1- CONSOLEMIXER DIGITAL COM 48 ENTRADAS XLR E NO MÍNIMO 16 SAÍDAS COM SOFTWARE ATUALIZADO COM CONTROLE SEM FIO TIPO IPAD.</t>
  </si>
  <si>
    <t>016.025.0014</t>
  </si>
  <si>
    <t>OBRA 1- MONITORES 2X12 E DRIVER TITANIUN TIPO SM 400 COM AMPLIFICADORES.</t>
  </si>
  <si>
    <t>016.025.0015</t>
  </si>
  <si>
    <t>OBRA 1- MONITORES 1X15 E DRIVER ATIVO, PARA USO NO PALANQUE DAS AUTORIDADES.</t>
  </si>
  <si>
    <t>016.025.0016</t>
  </si>
  <si>
    <t>OBRA 1- MICROFONES SEM FIO COM MULTIFREQUÊNCIAS UHF TIPO SM 58.</t>
  </si>
  <si>
    <t>016.025.0017</t>
  </si>
  <si>
    <t>OBRA 1- MICROFONES COM FIO DINÂMICO VOCAL TIPO SM 58.</t>
  </si>
  <si>
    <t>016.025.0018</t>
  </si>
  <si>
    <t>OBRA 1- MICROFONES COM FIO CARDIOD TIPO SM 57.</t>
  </si>
  <si>
    <t>016.025.0019</t>
  </si>
  <si>
    <t>OBRA 1- MICROFONES CONDENSER COM FIO PARA USO EM INSTRUMENTOS.</t>
  </si>
  <si>
    <t>016.025.0020</t>
  </si>
  <si>
    <t>OBRA 1- PEDESTAIS PARA MICROFONES PEQUENO, MÉDIO E GRANDE EM PERFEITO ESTADO DE USO.</t>
  </si>
  <si>
    <t>016.025.0021</t>
  </si>
  <si>
    <t>OBRA 1- DIRECT BOX ATIVO OU PASSIVO DE BOA QUALIDADE COM INVERSÃO DE FASE.</t>
  </si>
  <si>
    <t>016.025.0022</t>
  </si>
  <si>
    <t>OBRA 1- CABOS XLR COM 5-8 E 10 METROS PARA USO NO PALCO DAS BALDAS E ORQUESTRA E PALANQUE.</t>
  </si>
  <si>
    <t>016.025.0023</t>
  </si>
  <si>
    <t>OBRA 1- SUB SNACK COM MULTIPINOS DE 12 VIAS 15 A 20 METROS DE CUMPRIMENTO COM 8 MEDUSAS.</t>
  </si>
  <si>
    <t>016.025.0024</t>
  </si>
  <si>
    <t>OBRA 1- SUB SANCK DE 6 VIAS 15 METROS.</t>
  </si>
  <si>
    <t>016.025.0025</t>
  </si>
  <si>
    <t>OBRA 1- MAIN POWER ESTABILIZADO E SAÍDAS NO PADRÃO ABNT PARA USO NO PALCO.</t>
  </si>
  <si>
    <t>016.025.0026</t>
  </si>
  <si>
    <t>OBRA 1- EXTENSÕES PADRÃO BR TAMANHO 5-10 E 15 METROS PARA USO DA BANDA.</t>
  </si>
  <si>
    <t>016.025.0027</t>
  </si>
  <si>
    <t>OBRA 1- TÉCNICO OPERADOR E MONTAGEM E DESMONTAGEM.</t>
  </si>
  <si>
    <t>016.025.0028</t>
  </si>
  <si>
    <t>OBRA 1- CAIXAS ATIVAS 1500W CADA DE BOA QUALIDADE.</t>
  </si>
  <si>
    <t>016.025.0029</t>
  </si>
  <si>
    <t>OBRA 1- PEDESTAIS.</t>
  </si>
  <si>
    <t>016.025.0030</t>
  </si>
  <si>
    <t>OBRA 1- MESA DE SOM 24 CANAIS.</t>
  </si>
  <si>
    <t>016.025.0031</t>
  </si>
  <si>
    <t>OBRA 1- MICROFONES SEM FIO COM MULTIFREQUÊNCIAS UHF TIPO SM 58</t>
  </si>
  <si>
    <t>016.025.0032</t>
  </si>
  <si>
    <t>OBRA 1- NOTEBOOK PARA EXECUÇÃO DO HINO NACIONAL COM AS VERSÕES VOCAL E INSTRUMENTAL.</t>
  </si>
  <si>
    <t>016.025.0033</t>
  </si>
  <si>
    <t>OBRA 1- PEDESTAIS PARA MICROFONE COM SUPORTE PARA SEM FIO.</t>
  </si>
  <si>
    <t>016.025.0034</t>
  </si>
  <si>
    <t>OBRA 1- CASE COM CABEAMENTO E EXTENSÕES COMPLETO PARA INSTALAÇÃO</t>
  </si>
  <si>
    <t>016.025.0035</t>
  </si>
  <si>
    <t>OBRA 1- TÉCNICO E AUXILIAR PARA MONTAGEM, DESMONTAGEM E OPERAR O SOM.</t>
  </si>
  <si>
    <t>016.025.0036</t>
  </si>
  <si>
    <t>OBRA 1- CABOS DE AC PROTEGIDOS.</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</si>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</sst>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327660</xdr:colOff>
      <xdr:row>3</xdr:row>
      <xdr:rowOff>3564</xdr:rowOff>
    </xdr:to>
    <xdr:pic>
      <xdr:nvPicPr>
        <xdr:cNvPr id="3" name="Imagem 2">
          <a:extLst>
            <a:ext uri="{FF2B5EF4-FFF2-40B4-BE49-F238E27FC236}">
              <a16:creationId xmlns:a16="http://schemas.microsoft.com/office/drawing/2014/main" id="{4E8D7ADA-2C6C-FF83-7E02-F07F2C5FA4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53440" cy="98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workbookViewId="0">
      <selection activeCell="H11" sqref="H11"/>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27.9"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x14ac:dyDescent="0.3">
      <c r="A9" s="20"/>
      <c r="B9" s="21"/>
      <c r="C9" s="20"/>
      <c r="D9" s="21"/>
      <c r="E9" s="21"/>
      <c r="F9" s="21"/>
      <c r="G9" s="21"/>
      <c r="H9" s="21"/>
      <c r="I9" s="21"/>
      <c r="K9" s="1" t="s">
        <v>20</v>
      </c>
    </row>
    <row r="10" spans="1:11" x14ac:dyDescent="0.3">
      <c r="K10" s="1" t="s">
        <v>18</v>
      </c>
    </row>
    <row r="11" spans="1:11" ht="24.9" customHeight="1" x14ac:dyDescent="0.3">
      <c r="A11" s="2" t="s">
        <v>6</v>
      </c>
      <c r="B11" s="2" t="s">
        <v>7</v>
      </c>
      <c r="C11" s="5" t="s">
        <v>8</v>
      </c>
      <c r="D11" s="2" t="s">
        <v>9</v>
      </c>
      <c r="E11" s="12" t="s">
        <v>10</v>
      </c>
      <c r="F11" s="14" t="s">
        <v>11</v>
      </c>
      <c r="G11" s="14" t="s">
        <v>12</v>
      </c>
      <c r="H11" s="17" t="s">
        <v>13</v>
      </c>
      <c r="I11" s="7" t="s">
        <v>14</v>
      </c>
      <c r="J11" s="10" t="s">
        <v>15</v>
      </c>
      <c r="K11" s="1" t="s">
        <v>21</v>
      </c>
    </row>
    <row r="12" spans="1:11" ht="18" customHeight="1" x14ac:dyDescent="0.3">
      <c r="A12" s="22" t="s">
        <v>22</v>
      </c>
      <c r="B12" s="22"/>
      <c r="C12" s="22"/>
      <c r="D12" s="22"/>
      <c r="E12" s="22"/>
      <c r="F12" s="22"/>
      <c r="G12" s="22"/>
      <c r="H12" s="22"/>
      <c r="I12" s="22"/>
      <c r="K12" s="1" t="s">
        <v>23</v>
      </c>
    </row>
    <row r="13" spans="1:11" ht="48" x14ac:dyDescent="0.3">
      <c r="A13" s="3">
        <v>1</v>
      </c>
      <c r="B13" s="3" t="s">
        <v>24</v>
      </c>
      <c r="C13" s="6" t="s">
        <v>25</v>
      </c>
      <c r="D13" s="3" t="s">
        <v>26</v>
      </c>
      <c r="E13" s="13">
        <v>2</v>
      </c>
      <c r="F13" s="13">
        <v>1157.73</v>
      </c>
      <c r="G13" s="15"/>
      <c r="H13" s="18">
        <f t="shared" ref="H13:H48" si="0">G13*E13</f>
        <v>0</v>
      </c>
      <c r="I13" s="8"/>
      <c r="J13" s="3">
        <v>56017</v>
      </c>
      <c r="K13" s="3" t="s">
        <v>27</v>
      </c>
    </row>
    <row r="14" spans="1:11" ht="96" x14ac:dyDescent="0.3">
      <c r="A14" s="3">
        <v>2</v>
      </c>
      <c r="B14" s="3" t="s">
        <v>28</v>
      </c>
      <c r="C14" s="6" t="s">
        <v>29</v>
      </c>
      <c r="D14" s="3" t="s">
        <v>26</v>
      </c>
      <c r="E14" s="13">
        <v>8</v>
      </c>
      <c r="F14" s="13">
        <v>509.4</v>
      </c>
      <c r="G14" s="15"/>
      <c r="H14" s="18">
        <f t="shared" si="0"/>
        <v>0</v>
      </c>
      <c r="I14" s="8"/>
      <c r="J14" s="3">
        <v>56016</v>
      </c>
      <c r="K14" s="3" t="s">
        <v>27</v>
      </c>
    </row>
    <row r="15" spans="1:11" ht="60" x14ac:dyDescent="0.3">
      <c r="A15" s="3">
        <v>3</v>
      </c>
      <c r="B15" s="3" t="s">
        <v>30</v>
      </c>
      <c r="C15" s="6" t="s">
        <v>31</v>
      </c>
      <c r="D15" s="3" t="s">
        <v>26</v>
      </c>
      <c r="E15" s="13">
        <v>4</v>
      </c>
      <c r="F15" s="13">
        <v>648.32000000000005</v>
      </c>
      <c r="G15" s="15"/>
      <c r="H15" s="18">
        <f t="shared" si="0"/>
        <v>0</v>
      </c>
      <c r="I15" s="8"/>
      <c r="J15" s="3">
        <v>56015</v>
      </c>
      <c r="K15" s="3" t="s">
        <v>27</v>
      </c>
    </row>
    <row r="16" spans="1:11" ht="48" x14ac:dyDescent="0.3">
      <c r="A16" s="3">
        <v>4</v>
      </c>
      <c r="B16" s="3" t="s">
        <v>32</v>
      </c>
      <c r="C16" s="6" t="s">
        <v>33</v>
      </c>
      <c r="D16" s="3" t="s">
        <v>26</v>
      </c>
      <c r="E16" s="13">
        <v>1</v>
      </c>
      <c r="F16" s="13">
        <v>1389.27</v>
      </c>
      <c r="G16" s="15"/>
      <c r="H16" s="18">
        <f t="shared" si="0"/>
        <v>0</v>
      </c>
      <c r="I16" s="8"/>
      <c r="J16" s="3">
        <v>56014</v>
      </c>
      <c r="K16" s="3" t="s">
        <v>27</v>
      </c>
    </row>
    <row r="17" spans="1:11" ht="24" x14ac:dyDescent="0.3">
      <c r="A17" s="3">
        <v>5</v>
      </c>
      <c r="B17" s="3" t="s">
        <v>34</v>
      </c>
      <c r="C17" s="6" t="s">
        <v>35</v>
      </c>
      <c r="D17" s="3" t="s">
        <v>26</v>
      </c>
      <c r="E17" s="13">
        <v>1</v>
      </c>
      <c r="F17" s="13">
        <v>2593.3000000000002</v>
      </c>
      <c r="G17" s="15"/>
      <c r="H17" s="18">
        <f t="shared" si="0"/>
        <v>0</v>
      </c>
      <c r="I17" s="8"/>
      <c r="J17" s="3">
        <v>56013</v>
      </c>
      <c r="K17" s="3" t="s">
        <v>27</v>
      </c>
    </row>
    <row r="18" spans="1:11" ht="24" x14ac:dyDescent="0.3">
      <c r="A18" s="3">
        <v>6</v>
      </c>
      <c r="B18" s="3" t="s">
        <v>36</v>
      </c>
      <c r="C18" s="6" t="s">
        <v>37</v>
      </c>
      <c r="D18" s="3" t="s">
        <v>26</v>
      </c>
      <c r="E18" s="13">
        <v>2</v>
      </c>
      <c r="F18" s="13">
        <v>555.71</v>
      </c>
      <c r="G18" s="15"/>
      <c r="H18" s="18">
        <f t="shared" si="0"/>
        <v>0</v>
      </c>
      <c r="I18" s="8"/>
      <c r="J18" s="3">
        <v>56012</v>
      </c>
      <c r="K18" s="3" t="s">
        <v>27</v>
      </c>
    </row>
    <row r="19" spans="1:11" x14ac:dyDescent="0.3">
      <c r="A19" s="3">
        <v>7</v>
      </c>
      <c r="B19" s="3" t="s">
        <v>38</v>
      </c>
      <c r="C19" s="6" t="s">
        <v>39</v>
      </c>
      <c r="D19" s="3" t="s">
        <v>26</v>
      </c>
      <c r="E19" s="13">
        <v>2</v>
      </c>
      <c r="F19" s="13">
        <v>2037.59</v>
      </c>
      <c r="G19" s="15"/>
      <c r="H19" s="18">
        <f t="shared" si="0"/>
        <v>0</v>
      </c>
      <c r="I19" s="8"/>
      <c r="J19" s="3">
        <v>56011</v>
      </c>
      <c r="K19" s="3" t="s">
        <v>27</v>
      </c>
    </row>
    <row r="20" spans="1:11" ht="48" x14ac:dyDescent="0.3">
      <c r="A20" s="3">
        <v>8</v>
      </c>
      <c r="B20" s="3" t="s">
        <v>40</v>
      </c>
      <c r="C20" s="6" t="s">
        <v>41</v>
      </c>
      <c r="D20" s="3" t="s">
        <v>26</v>
      </c>
      <c r="E20" s="13">
        <v>24</v>
      </c>
      <c r="F20" s="13">
        <v>370.47</v>
      </c>
      <c r="G20" s="15"/>
      <c r="H20" s="18">
        <f t="shared" si="0"/>
        <v>0</v>
      </c>
      <c r="I20" s="8"/>
      <c r="J20" s="3">
        <v>56010</v>
      </c>
      <c r="K20" s="3" t="s">
        <v>27</v>
      </c>
    </row>
    <row r="21" spans="1:11" ht="96" x14ac:dyDescent="0.3">
      <c r="A21" s="3">
        <v>9</v>
      </c>
      <c r="B21" s="3" t="s">
        <v>42</v>
      </c>
      <c r="C21" s="6" t="s">
        <v>43</v>
      </c>
      <c r="D21" s="3" t="s">
        <v>26</v>
      </c>
      <c r="E21" s="13">
        <v>48</v>
      </c>
      <c r="F21" s="13">
        <v>509.4</v>
      </c>
      <c r="G21" s="15"/>
      <c r="H21" s="18">
        <f t="shared" si="0"/>
        <v>0</v>
      </c>
      <c r="I21" s="8"/>
      <c r="J21" s="3">
        <v>56009</v>
      </c>
      <c r="K21" s="3" t="s">
        <v>27</v>
      </c>
    </row>
    <row r="22" spans="1:11" ht="60" x14ac:dyDescent="0.3">
      <c r="A22" s="3">
        <v>10</v>
      </c>
      <c r="B22" s="3" t="s">
        <v>44</v>
      </c>
      <c r="C22" s="6" t="s">
        <v>45</v>
      </c>
      <c r="D22" s="3" t="s">
        <v>26</v>
      </c>
      <c r="E22" s="13">
        <v>24</v>
      </c>
      <c r="F22" s="13">
        <v>648.32000000000005</v>
      </c>
      <c r="G22" s="15"/>
      <c r="H22" s="18">
        <f t="shared" si="0"/>
        <v>0</v>
      </c>
      <c r="I22" s="8"/>
      <c r="J22" s="3">
        <v>56008</v>
      </c>
      <c r="K22" s="3" t="s">
        <v>27</v>
      </c>
    </row>
    <row r="23" spans="1:11" ht="36" x14ac:dyDescent="0.3">
      <c r="A23" s="3">
        <v>11</v>
      </c>
      <c r="B23" s="3" t="s">
        <v>46</v>
      </c>
      <c r="C23" s="6" t="s">
        <v>47</v>
      </c>
      <c r="D23" s="3" t="s">
        <v>26</v>
      </c>
      <c r="E23" s="13">
        <v>1</v>
      </c>
      <c r="F23" s="13">
        <v>3704.71</v>
      </c>
      <c r="G23" s="15"/>
      <c r="H23" s="18">
        <f t="shared" si="0"/>
        <v>0</v>
      </c>
      <c r="I23" s="8"/>
      <c r="J23" s="3">
        <v>56007</v>
      </c>
      <c r="K23" s="3" t="s">
        <v>27</v>
      </c>
    </row>
    <row r="24" spans="1:11" ht="24" x14ac:dyDescent="0.3">
      <c r="A24" s="3">
        <v>12</v>
      </c>
      <c r="B24" s="3" t="s">
        <v>48</v>
      </c>
      <c r="C24" s="6" t="s">
        <v>49</v>
      </c>
      <c r="D24" s="3" t="s">
        <v>26</v>
      </c>
      <c r="E24" s="13">
        <v>12</v>
      </c>
      <c r="F24" s="13">
        <v>268.60000000000002</v>
      </c>
      <c r="G24" s="15"/>
      <c r="H24" s="18">
        <f t="shared" si="0"/>
        <v>0</v>
      </c>
      <c r="I24" s="8"/>
      <c r="J24" s="3">
        <v>56006</v>
      </c>
      <c r="K24" s="3" t="s">
        <v>27</v>
      </c>
    </row>
    <row r="25" spans="1:11" ht="36" x14ac:dyDescent="0.3">
      <c r="A25" s="3">
        <v>13</v>
      </c>
      <c r="B25" s="3" t="s">
        <v>50</v>
      </c>
      <c r="C25" s="6" t="s">
        <v>51</v>
      </c>
      <c r="D25" s="3" t="s">
        <v>26</v>
      </c>
      <c r="E25" s="13">
        <v>1</v>
      </c>
      <c r="F25" s="13">
        <v>3241.63</v>
      </c>
      <c r="G25" s="15"/>
      <c r="H25" s="18">
        <f t="shared" si="0"/>
        <v>0</v>
      </c>
      <c r="I25" s="8"/>
      <c r="J25" s="3">
        <v>56005</v>
      </c>
      <c r="K25" s="3" t="s">
        <v>27</v>
      </c>
    </row>
    <row r="26" spans="1:11" ht="24" x14ac:dyDescent="0.3">
      <c r="A26" s="3">
        <v>14</v>
      </c>
      <c r="B26" s="3" t="s">
        <v>52</v>
      </c>
      <c r="C26" s="6" t="s">
        <v>53</v>
      </c>
      <c r="D26" s="3" t="s">
        <v>26</v>
      </c>
      <c r="E26" s="13">
        <v>8</v>
      </c>
      <c r="F26" s="13">
        <v>463.09</v>
      </c>
      <c r="G26" s="15"/>
      <c r="H26" s="18">
        <f t="shared" si="0"/>
        <v>0</v>
      </c>
      <c r="I26" s="8"/>
      <c r="J26" s="3">
        <v>56004</v>
      </c>
      <c r="K26" s="3" t="s">
        <v>27</v>
      </c>
    </row>
    <row r="27" spans="1:11" ht="24" x14ac:dyDescent="0.3">
      <c r="A27" s="3">
        <v>15</v>
      </c>
      <c r="B27" s="3" t="s">
        <v>54</v>
      </c>
      <c r="C27" s="6" t="s">
        <v>55</v>
      </c>
      <c r="D27" s="3" t="s">
        <v>26</v>
      </c>
      <c r="E27" s="13">
        <v>4</v>
      </c>
      <c r="F27" s="13">
        <v>370.47</v>
      </c>
      <c r="G27" s="15"/>
      <c r="H27" s="18">
        <f t="shared" si="0"/>
        <v>0</v>
      </c>
      <c r="I27" s="8"/>
      <c r="J27" s="3">
        <v>56003</v>
      </c>
      <c r="K27" s="3" t="s">
        <v>27</v>
      </c>
    </row>
    <row r="28" spans="1:11" ht="24" x14ac:dyDescent="0.3">
      <c r="A28" s="3">
        <v>16</v>
      </c>
      <c r="B28" s="3" t="s">
        <v>56</v>
      </c>
      <c r="C28" s="6" t="s">
        <v>57</v>
      </c>
      <c r="D28" s="3" t="s">
        <v>26</v>
      </c>
      <c r="E28" s="13">
        <v>3</v>
      </c>
      <c r="F28" s="13">
        <v>555.71</v>
      </c>
      <c r="G28" s="15"/>
      <c r="H28" s="18">
        <f t="shared" si="0"/>
        <v>0</v>
      </c>
      <c r="I28" s="8"/>
      <c r="J28" s="3">
        <v>56002</v>
      </c>
      <c r="K28" s="3" t="s">
        <v>27</v>
      </c>
    </row>
    <row r="29" spans="1:11" ht="24" x14ac:dyDescent="0.3">
      <c r="A29" s="3">
        <v>17</v>
      </c>
      <c r="B29" s="3" t="s">
        <v>58</v>
      </c>
      <c r="C29" s="6" t="s">
        <v>59</v>
      </c>
      <c r="D29" s="3" t="s">
        <v>26</v>
      </c>
      <c r="E29" s="13">
        <v>10</v>
      </c>
      <c r="F29" s="13">
        <v>231.54</v>
      </c>
      <c r="G29" s="15"/>
      <c r="H29" s="18">
        <f t="shared" si="0"/>
        <v>0</v>
      </c>
      <c r="I29" s="8"/>
      <c r="J29" s="3">
        <v>56001</v>
      </c>
      <c r="K29" s="3" t="s">
        <v>27</v>
      </c>
    </row>
    <row r="30" spans="1:11" x14ac:dyDescent="0.3">
      <c r="A30" s="3">
        <v>18</v>
      </c>
      <c r="B30" s="3" t="s">
        <v>60</v>
      </c>
      <c r="C30" s="6" t="s">
        <v>61</v>
      </c>
      <c r="D30" s="3" t="s">
        <v>26</v>
      </c>
      <c r="E30" s="13">
        <v>15</v>
      </c>
      <c r="F30" s="13">
        <v>231.54</v>
      </c>
      <c r="G30" s="15"/>
      <c r="H30" s="18">
        <f t="shared" si="0"/>
        <v>0</v>
      </c>
      <c r="I30" s="8"/>
      <c r="J30" s="3">
        <v>56000</v>
      </c>
      <c r="K30" s="3" t="s">
        <v>27</v>
      </c>
    </row>
    <row r="31" spans="1:11" ht="24" x14ac:dyDescent="0.3">
      <c r="A31" s="3">
        <v>19</v>
      </c>
      <c r="B31" s="3" t="s">
        <v>62</v>
      </c>
      <c r="C31" s="6" t="s">
        <v>63</v>
      </c>
      <c r="D31" s="3" t="s">
        <v>26</v>
      </c>
      <c r="E31" s="13">
        <v>12</v>
      </c>
      <c r="F31" s="13">
        <v>231.54</v>
      </c>
      <c r="G31" s="15"/>
      <c r="H31" s="18">
        <f t="shared" si="0"/>
        <v>0</v>
      </c>
      <c r="I31" s="8"/>
      <c r="J31" s="3">
        <v>55999</v>
      </c>
      <c r="K31" s="3" t="s">
        <v>27</v>
      </c>
    </row>
    <row r="32" spans="1:11" ht="24" x14ac:dyDescent="0.3">
      <c r="A32" s="3">
        <v>20</v>
      </c>
      <c r="B32" s="3" t="s">
        <v>64</v>
      </c>
      <c r="C32" s="6" t="s">
        <v>65</v>
      </c>
      <c r="D32" s="3" t="s">
        <v>26</v>
      </c>
      <c r="E32" s="13">
        <v>40</v>
      </c>
      <c r="F32" s="13">
        <v>64.819999999999993</v>
      </c>
      <c r="G32" s="15"/>
      <c r="H32" s="18">
        <f t="shared" si="0"/>
        <v>0</v>
      </c>
      <c r="I32" s="8"/>
      <c r="J32" s="3">
        <v>55998</v>
      </c>
      <c r="K32" s="3" t="s">
        <v>27</v>
      </c>
    </row>
    <row r="33" spans="1:11" ht="24" x14ac:dyDescent="0.3">
      <c r="A33" s="3">
        <v>21</v>
      </c>
      <c r="B33" s="3" t="s">
        <v>66</v>
      </c>
      <c r="C33" s="6" t="s">
        <v>67</v>
      </c>
      <c r="D33" s="3" t="s">
        <v>26</v>
      </c>
      <c r="E33" s="13">
        <v>8</v>
      </c>
      <c r="F33" s="13">
        <v>46.32</v>
      </c>
      <c r="G33" s="15"/>
      <c r="H33" s="18">
        <f t="shared" si="0"/>
        <v>0</v>
      </c>
      <c r="I33" s="8"/>
      <c r="J33" s="3">
        <v>55997</v>
      </c>
      <c r="K33" s="3" t="s">
        <v>27</v>
      </c>
    </row>
    <row r="34" spans="1:11" ht="24" x14ac:dyDescent="0.3">
      <c r="A34" s="3">
        <v>22</v>
      </c>
      <c r="B34" s="3" t="s">
        <v>68</v>
      </c>
      <c r="C34" s="6" t="s">
        <v>69</v>
      </c>
      <c r="D34" s="3" t="s">
        <v>26</v>
      </c>
      <c r="E34" s="13">
        <v>60</v>
      </c>
      <c r="F34" s="13">
        <v>23.15</v>
      </c>
      <c r="G34" s="15"/>
      <c r="H34" s="18">
        <f t="shared" si="0"/>
        <v>0</v>
      </c>
      <c r="I34" s="8"/>
      <c r="J34" s="3">
        <v>55996</v>
      </c>
      <c r="K34" s="3" t="s">
        <v>27</v>
      </c>
    </row>
    <row r="35" spans="1:11" ht="24" x14ac:dyDescent="0.3">
      <c r="A35" s="3">
        <v>23</v>
      </c>
      <c r="B35" s="3" t="s">
        <v>70</v>
      </c>
      <c r="C35" s="6" t="s">
        <v>71</v>
      </c>
      <c r="D35" s="3" t="s">
        <v>26</v>
      </c>
      <c r="E35" s="13">
        <v>4</v>
      </c>
      <c r="F35" s="13">
        <v>370.47</v>
      </c>
      <c r="G35" s="15"/>
      <c r="H35" s="18">
        <f t="shared" si="0"/>
        <v>0</v>
      </c>
      <c r="I35" s="8"/>
      <c r="J35" s="3">
        <v>55995</v>
      </c>
      <c r="K35" s="3" t="s">
        <v>27</v>
      </c>
    </row>
    <row r="36" spans="1:11" x14ac:dyDescent="0.3">
      <c r="A36" s="3">
        <v>24</v>
      </c>
      <c r="B36" s="3" t="s">
        <v>72</v>
      </c>
      <c r="C36" s="6" t="s">
        <v>73</v>
      </c>
      <c r="D36" s="3" t="s">
        <v>26</v>
      </c>
      <c r="E36" s="13">
        <v>4</v>
      </c>
      <c r="F36" s="13">
        <v>370.47</v>
      </c>
      <c r="G36" s="15"/>
      <c r="H36" s="18">
        <f t="shared" si="0"/>
        <v>0</v>
      </c>
      <c r="I36" s="8"/>
      <c r="J36" s="3">
        <v>55994</v>
      </c>
      <c r="K36" s="3" t="s">
        <v>27</v>
      </c>
    </row>
    <row r="37" spans="1:11" ht="24" x14ac:dyDescent="0.3">
      <c r="A37" s="3">
        <v>25</v>
      </c>
      <c r="B37" s="3" t="s">
        <v>74</v>
      </c>
      <c r="C37" s="6" t="s">
        <v>75</v>
      </c>
      <c r="D37" s="3" t="s">
        <v>26</v>
      </c>
      <c r="E37" s="13">
        <v>1</v>
      </c>
      <c r="F37" s="13">
        <v>648.32000000000005</v>
      </c>
      <c r="G37" s="15"/>
      <c r="H37" s="18">
        <f t="shared" si="0"/>
        <v>0</v>
      </c>
      <c r="I37" s="8"/>
      <c r="J37" s="3">
        <v>55993</v>
      </c>
      <c r="K37" s="3" t="s">
        <v>27</v>
      </c>
    </row>
    <row r="38" spans="1:11" ht="24" x14ac:dyDescent="0.3">
      <c r="A38" s="3">
        <v>26</v>
      </c>
      <c r="B38" s="3" t="s">
        <v>76</v>
      </c>
      <c r="C38" s="6" t="s">
        <v>77</v>
      </c>
      <c r="D38" s="3" t="s">
        <v>26</v>
      </c>
      <c r="E38" s="13">
        <v>10</v>
      </c>
      <c r="F38" s="13">
        <v>46.32</v>
      </c>
      <c r="G38" s="15"/>
      <c r="H38" s="18">
        <f t="shared" si="0"/>
        <v>0</v>
      </c>
      <c r="I38" s="8"/>
      <c r="J38" s="3">
        <v>55992</v>
      </c>
      <c r="K38" s="3" t="s">
        <v>27</v>
      </c>
    </row>
    <row r="39" spans="1:11" ht="24" x14ac:dyDescent="0.3">
      <c r="A39" s="3">
        <v>27</v>
      </c>
      <c r="B39" s="3" t="s">
        <v>78</v>
      </c>
      <c r="C39" s="6" t="s">
        <v>79</v>
      </c>
      <c r="D39" s="3" t="s">
        <v>26</v>
      </c>
      <c r="E39" s="13">
        <v>3</v>
      </c>
      <c r="F39" s="13">
        <v>231.54</v>
      </c>
      <c r="G39" s="15"/>
      <c r="H39" s="18">
        <f t="shared" si="0"/>
        <v>0</v>
      </c>
      <c r="I39" s="8"/>
      <c r="J39" s="3">
        <v>55991</v>
      </c>
      <c r="K39" s="3" t="s">
        <v>27</v>
      </c>
    </row>
    <row r="40" spans="1:11" ht="24" x14ac:dyDescent="0.3">
      <c r="A40" s="3">
        <v>28</v>
      </c>
      <c r="B40" s="3" t="s">
        <v>80</v>
      </c>
      <c r="C40" s="6" t="s">
        <v>81</v>
      </c>
      <c r="D40" s="3" t="s">
        <v>26</v>
      </c>
      <c r="E40" s="13">
        <v>4</v>
      </c>
      <c r="F40" s="13">
        <v>370.47</v>
      </c>
      <c r="G40" s="15"/>
      <c r="H40" s="18">
        <f t="shared" si="0"/>
        <v>0</v>
      </c>
      <c r="I40" s="8"/>
      <c r="J40" s="3">
        <v>55990</v>
      </c>
      <c r="K40" s="3" t="s">
        <v>27</v>
      </c>
    </row>
    <row r="41" spans="1:11" x14ac:dyDescent="0.3">
      <c r="A41" s="3">
        <v>29</v>
      </c>
      <c r="B41" s="3" t="s">
        <v>82</v>
      </c>
      <c r="C41" s="6" t="s">
        <v>83</v>
      </c>
      <c r="D41" s="3" t="s">
        <v>26</v>
      </c>
      <c r="E41" s="13">
        <v>4</v>
      </c>
      <c r="F41" s="13">
        <v>64.819999999999993</v>
      </c>
      <c r="G41" s="15"/>
      <c r="H41" s="18">
        <f t="shared" si="0"/>
        <v>0</v>
      </c>
      <c r="I41" s="8"/>
      <c r="J41" s="3">
        <v>55989</v>
      </c>
      <c r="K41" s="3" t="s">
        <v>27</v>
      </c>
    </row>
    <row r="42" spans="1:11" x14ac:dyDescent="0.3">
      <c r="A42" s="3">
        <v>30</v>
      </c>
      <c r="B42" s="3" t="s">
        <v>84</v>
      </c>
      <c r="C42" s="6" t="s">
        <v>85</v>
      </c>
      <c r="D42" s="3" t="s">
        <v>26</v>
      </c>
      <c r="E42" s="13">
        <v>1</v>
      </c>
      <c r="F42" s="13">
        <v>833.56</v>
      </c>
      <c r="G42" s="15"/>
      <c r="H42" s="18">
        <f t="shared" si="0"/>
        <v>0</v>
      </c>
      <c r="I42" s="8"/>
      <c r="J42" s="3">
        <v>55988</v>
      </c>
      <c r="K42" s="3" t="s">
        <v>27</v>
      </c>
    </row>
    <row r="43" spans="1:11" ht="24" x14ac:dyDescent="0.3">
      <c r="A43" s="3">
        <v>31</v>
      </c>
      <c r="B43" s="3" t="s">
        <v>86</v>
      </c>
      <c r="C43" s="6" t="s">
        <v>87</v>
      </c>
      <c r="D43" s="3" t="s">
        <v>26</v>
      </c>
      <c r="E43" s="13">
        <v>2</v>
      </c>
      <c r="F43" s="13">
        <v>555.71</v>
      </c>
      <c r="G43" s="15"/>
      <c r="H43" s="18">
        <f t="shared" si="0"/>
        <v>0</v>
      </c>
      <c r="I43" s="8"/>
      <c r="J43" s="3">
        <v>55987</v>
      </c>
      <c r="K43" s="3" t="s">
        <v>27</v>
      </c>
    </row>
    <row r="44" spans="1:11" ht="24" x14ac:dyDescent="0.3">
      <c r="A44" s="3">
        <v>32</v>
      </c>
      <c r="B44" s="3" t="s">
        <v>88</v>
      </c>
      <c r="C44" s="6" t="s">
        <v>89</v>
      </c>
      <c r="D44" s="3" t="s">
        <v>26</v>
      </c>
      <c r="E44" s="13">
        <v>1</v>
      </c>
      <c r="F44" s="13">
        <v>138.93</v>
      </c>
      <c r="G44" s="15"/>
      <c r="H44" s="18">
        <f t="shared" si="0"/>
        <v>0</v>
      </c>
      <c r="I44" s="8"/>
      <c r="J44" s="3">
        <v>55986</v>
      </c>
      <c r="K44" s="3" t="s">
        <v>27</v>
      </c>
    </row>
    <row r="45" spans="1:11" ht="24" x14ac:dyDescent="0.3">
      <c r="A45" s="3">
        <v>33</v>
      </c>
      <c r="B45" s="3" t="s">
        <v>90</v>
      </c>
      <c r="C45" s="6" t="s">
        <v>91</v>
      </c>
      <c r="D45" s="3" t="s">
        <v>26</v>
      </c>
      <c r="E45" s="13">
        <v>2</v>
      </c>
      <c r="F45" s="13">
        <v>64.819999999999993</v>
      </c>
      <c r="G45" s="15"/>
      <c r="H45" s="18">
        <f t="shared" si="0"/>
        <v>0</v>
      </c>
      <c r="I45" s="8"/>
      <c r="J45" s="3">
        <v>55985</v>
      </c>
      <c r="K45" s="3" t="s">
        <v>27</v>
      </c>
    </row>
    <row r="46" spans="1:11" ht="24" x14ac:dyDescent="0.3">
      <c r="A46" s="3">
        <v>34</v>
      </c>
      <c r="B46" s="3" t="s">
        <v>92</v>
      </c>
      <c r="C46" s="6" t="s">
        <v>93</v>
      </c>
      <c r="D46" s="3" t="s">
        <v>26</v>
      </c>
      <c r="E46" s="13">
        <v>1</v>
      </c>
      <c r="F46" s="13">
        <v>648.32000000000005</v>
      </c>
      <c r="G46" s="15"/>
      <c r="H46" s="18">
        <f t="shared" si="0"/>
        <v>0</v>
      </c>
      <c r="I46" s="8"/>
      <c r="J46" s="3">
        <v>55984</v>
      </c>
      <c r="K46" s="3" t="s">
        <v>27</v>
      </c>
    </row>
    <row r="47" spans="1:11" ht="24" x14ac:dyDescent="0.3">
      <c r="A47" s="3">
        <v>35</v>
      </c>
      <c r="B47" s="3" t="s">
        <v>94</v>
      </c>
      <c r="C47" s="6" t="s">
        <v>95</v>
      </c>
      <c r="D47" s="3" t="s">
        <v>26</v>
      </c>
      <c r="E47" s="13">
        <v>1</v>
      </c>
      <c r="F47" s="13">
        <v>231.54</v>
      </c>
      <c r="G47" s="15"/>
      <c r="H47" s="18">
        <f t="shared" si="0"/>
        <v>0</v>
      </c>
      <c r="I47" s="8"/>
      <c r="J47" s="3">
        <v>55983</v>
      </c>
      <c r="K47" s="3" t="s">
        <v>27</v>
      </c>
    </row>
    <row r="48" spans="1:11" x14ac:dyDescent="0.3">
      <c r="A48" s="3">
        <v>36</v>
      </c>
      <c r="B48" s="3" t="s">
        <v>96</v>
      </c>
      <c r="C48" s="6" t="s">
        <v>97</v>
      </c>
      <c r="D48" s="3" t="s">
        <v>26</v>
      </c>
      <c r="E48" s="13">
        <v>1</v>
      </c>
      <c r="F48" s="13">
        <v>92.62</v>
      </c>
      <c r="G48" s="15"/>
      <c r="H48" s="18">
        <f t="shared" si="0"/>
        <v>0</v>
      </c>
      <c r="I48" s="8"/>
      <c r="J48" s="3">
        <v>55982</v>
      </c>
      <c r="K48" s="3" t="s">
        <v>27</v>
      </c>
    </row>
    <row r="49" spans="1:11" ht="18" customHeight="1" x14ac:dyDescent="0.3">
      <c r="A49" s="23" t="s">
        <v>98</v>
      </c>
      <c r="B49" s="23"/>
      <c r="C49" s="23"/>
      <c r="D49" s="23"/>
      <c r="E49" s="23"/>
      <c r="F49" s="23"/>
      <c r="G49" s="24">
        <f>SUM(H13:H48)</f>
        <v>0</v>
      </c>
      <c r="H49" s="24"/>
      <c r="I49" s="9"/>
      <c r="K49" s="1" t="s">
        <v>99</v>
      </c>
    </row>
    <row r="50" spans="1:11" ht="18" customHeight="1" x14ac:dyDescent="0.3">
      <c r="A50" s="23" t="s">
        <v>100</v>
      </c>
      <c r="B50" s="23"/>
      <c r="C50" s="23"/>
      <c r="D50" s="23"/>
      <c r="E50" s="23"/>
      <c r="F50" s="23"/>
      <c r="G50" s="24">
        <f>SUM(H12:H49)</f>
        <v>0</v>
      </c>
      <c r="H50" s="24"/>
      <c r="I50" s="9"/>
      <c r="K50" s="1" t="s">
        <v>99</v>
      </c>
    </row>
    <row r="51" spans="1:11" x14ac:dyDescent="0.3">
      <c r="A51" s="19"/>
      <c r="B51" s="19"/>
      <c r="C51" s="19"/>
      <c r="D51" s="19"/>
      <c r="E51" s="19"/>
      <c r="F51" s="19"/>
      <c r="G51" s="19"/>
      <c r="H51" s="19"/>
      <c r="I51" s="19"/>
      <c r="J51" s="19"/>
      <c r="K51" s="1" t="s">
        <v>101</v>
      </c>
    </row>
  </sheetData>
  <sheetProtection sheet="1" objects="1" scenarios="1"/>
  <mergeCells count="13">
    <mergeCell ref="B1:I1"/>
    <mergeCell ref="B2:I2"/>
    <mergeCell ref="B3:I3"/>
    <mergeCell ref="A5:I5"/>
    <mergeCell ref="A7:I7"/>
    <mergeCell ref="A51:J51"/>
    <mergeCell ref="A9:B9"/>
    <mergeCell ref="C9:I9"/>
    <mergeCell ref="A12:I12"/>
    <mergeCell ref="A49:F49"/>
    <mergeCell ref="G49:H49"/>
    <mergeCell ref="A50:F50"/>
    <mergeCell ref="G50:H50"/>
  </mergeCells>
  <dataValidations count="1">
    <dataValidation type="decimal" allowBlank="1" showInputMessage="1" showErrorMessage="1" sqref="G13 G14 G15 G16 G17 G18 G19 G20 G21 G22 G23 G24 G25 G26 G27 G28 G29 G30 G31 G32 G33 G34 G35 G36 G37 G38 G39 G40 G41 G42 G43 G44 G45 G46 G47 G48"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2025-07-22T17:19:33Z</dcterms:created>
  <dcterms:modified xsi:type="dcterms:W3CDTF">2025-07-22T17:21:26Z</dcterms:modified>
</cp:coreProperties>
</file>